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25" windowWidth="17355" windowHeight="1075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45621"/>
</workbook>
</file>

<file path=xl/calcChain.xml><?xml version="1.0" encoding="utf-8"?>
<calcChain xmlns="http://schemas.openxmlformats.org/spreadsheetml/2006/main">
  <c r="D27" i="12"/>
  <c r="D26"/>
  <c r="D25" l="1"/>
  <c r="D15" l="1"/>
  <c r="D20" l="1"/>
  <c r="D24" l="1"/>
  <c r="D10" l="1"/>
  <c r="D22" l="1"/>
  <c r="D19"/>
  <c r="D17" l="1"/>
  <c r="D18"/>
  <c r="D14"/>
  <c r="D6"/>
  <c r="D9" l="1"/>
</calcChain>
</file>

<file path=xl/sharedStrings.xml><?xml version="1.0" encoding="utf-8"?>
<sst xmlns="http://schemas.openxmlformats.org/spreadsheetml/2006/main" count="49" uniqueCount="46">
  <si>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</si>
  <si>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</si>
  <si>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</si>
  <si>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</si>
  <si>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</si>
  <si>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</si>
  <si>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</si>
  <si>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</si>
  <si>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</si>
  <si>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</si>
  <si>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</si>
  <si>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</si>
  <si>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</si>
  <si>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</si>
  <si>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</si>
  <si>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</si>
  <si>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</si>
  <si>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</si>
  <si>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</si>
  <si>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</si>
  <si>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</si>
  <si>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</si>
  <si>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</si>
  <si>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</si>
  <si>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</si>
  <si>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</si>
  <si>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</si>
  <si>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</si>
  <si>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</si>
  <si>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</si>
  <si>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</si>
  <si>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</si>
  <si>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</si>
  <si>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</si>
  <si>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</si>
  <si>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</si>
  <si>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</si>
  <si>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</si>
  <si>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</si>
  <si>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</si>
  <si>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</si>
  <si>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</si>
  <si>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</si>
  <si>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</si>
  <si>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</si>
  <si>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>Приложение 7 к настоящему решению Думы от ____________2019 №___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</si>
</sst>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SheetLayoutView="100" workbookViewId="0">
      <selection activeCell="E7" sqref="E7:E19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38.25">
      <c r="A1" s="8"/>
      <c r="B1" s="9"/>
      <c r="C1" s="10"/>
      <c r="D1" s="24" t="s">
        <v>45</v>
      </c>
    </row>
    <row r="2" spans="1:5" s="25" customFormat="1" ht="24.75" customHeight="1">
      <c r="A2" s="31" t="s">
        <v>38</v>
      </c>
      <c r="B2" s="31"/>
      <c r="C2" s="31"/>
      <c r="D2" s="31"/>
    </row>
    <row r="3" spans="1:5" ht="14.25" customHeight="1">
      <c r="A3" s="11"/>
      <c r="B3" s="11"/>
      <c r="C3" s="11"/>
      <c r="D3" s="8" t="s">
        <v>40</v>
      </c>
    </row>
    <row r="4" spans="1:5" ht="68.25" customHeight="1">
      <c r="A4" s="32" t="s">
        <v>0</v>
      </c>
      <c r="B4" s="32"/>
      <c r="C4" s="22" t="s">
        <v>1</v>
      </c>
      <c r="D4" s="27" t="s">
        <v>39</v>
      </c>
    </row>
    <row r="5" spans="1:5" ht="13.5" customHeight="1">
      <c r="A5" s="33">
        <v>1</v>
      </c>
      <c r="B5" s="33"/>
      <c r="C5" s="23">
        <v>2</v>
      </c>
      <c r="D5" s="22">
        <v>3</v>
      </c>
    </row>
    <row r="6" spans="1:5" s="5" customFormat="1" ht="25.5" customHeight="1">
      <c r="A6" s="32" t="s">
        <v>2</v>
      </c>
      <c r="B6" s="32"/>
      <c r="C6" s="12" t="s">
        <v>3</v>
      </c>
      <c r="D6" s="13">
        <f>D7+D8</f>
        <v>0</v>
      </c>
    </row>
    <row r="7" spans="1:5" ht="30" customHeight="1">
      <c r="A7" s="32" t="s">
        <v>4</v>
      </c>
      <c r="B7" s="32"/>
      <c r="C7" s="12" t="s">
        <v>5</v>
      </c>
      <c r="D7" s="13">
        <v>0</v>
      </c>
    </row>
    <row r="8" spans="1:5" ht="30" customHeight="1">
      <c r="A8" s="34" t="s">
        <v>6</v>
      </c>
      <c r="B8" s="34"/>
      <c r="C8" s="15" t="s">
        <v>7</v>
      </c>
      <c r="D8" s="13">
        <v>0</v>
      </c>
    </row>
    <row r="9" spans="1:5" s="5" customFormat="1" ht="29.25" customHeight="1">
      <c r="A9" s="30" t="s">
        <v>8</v>
      </c>
      <c r="B9" s="30"/>
      <c r="C9" s="12" t="s">
        <v>44</v>
      </c>
      <c r="D9" s="13">
        <f>D10+D14</f>
        <v>0</v>
      </c>
    </row>
    <row r="10" spans="1:5" ht="37.5" customHeight="1">
      <c r="A10" s="30" t="s">
        <v>9</v>
      </c>
      <c r="B10" s="30"/>
      <c r="C10" s="14" t="s">
        <v>10</v>
      </c>
      <c r="D10" s="13">
        <f>D11+D12+D13</f>
        <v>46895115.869999997</v>
      </c>
    </row>
    <row r="11" spans="1:5" ht="49.5" customHeight="1">
      <c r="A11" s="30" t="s">
        <v>11</v>
      </c>
      <c r="B11" s="30"/>
      <c r="C11" s="14" t="s">
        <v>41</v>
      </c>
      <c r="D11" s="16">
        <v>46895115.869999997</v>
      </c>
    </row>
    <row r="12" spans="1:5" ht="56.25" customHeight="1">
      <c r="A12" s="30" t="s">
        <v>11</v>
      </c>
      <c r="B12" s="30"/>
      <c r="C12" s="14" t="s">
        <v>42</v>
      </c>
      <c r="D12" s="16">
        <v>0</v>
      </c>
    </row>
    <row r="13" spans="1:5" ht="83.25" hidden="1" customHeight="1">
      <c r="A13" s="30" t="s">
        <v>34</v>
      </c>
      <c r="B13" s="30"/>
      <c r="C13" s="14" t="s">
        <v>35</v>
      </c>
      <c r="D13" s="13"/>
    </row>
    <row r="14" spans="1:5" ht="36.75" customHeight="1">
      <c r="A14" s="30" t="s">
        <v>12</v>
      </c>
      <c r="B14" s="30"/>
      <c r="C14" s="14" t="s">
        <v>13</v>
      </c>
      <c r="D14" s="13">
        <f>D15+D16</f>
        <v>-46895115.869999997</v>
      </c>
    </row>
    <row r="15" spans="1:5" ht="58.5" customHeight="1">
      <c r="A15" s="30" t="s">
        <v>14</v>
      </c>
      <c r="B15" s="30"/>
      <c r="C15" s="14" t="s">
        <v>15</v>
      </c>
      <c r="D15" s="28">
        <f>-22961669.65-6699300*3-3835546.22</f>
        <v>-46895115.869999997</v>
      </c>
      <c r="E15" s="29"/>
    </row>
    <row r="16" spans="1:5" ht="37.5" customHeight="1">
      <c r="A16" s="30" t="s">
        <v>14</v>
      </c>
      <c r="B16" s="30"/>
      <c r="C16" s="14" t="s">
        <v>37</v>
      </c>
      <c r="D16" s="16">
        <v>0</v>
      </c>
      <c r="E16" s="20"/>
    </row>
    <row r="17" spans="1:7" s="5" customFormat="1" ht="30" customHeight="1">
      <c r="A17" s="30" t="s">
        <v>16</v>
      </c>
      <c r="B17" s="30"/>
      <c r="C17" s="17" t="s">
        <v>17</v>
      </c>
      <c r="D17" s="16">
        <f>D19+D22</f>
        <v>46000000.000000007</v>
      </c>
    </row>
    <row r="18" spans="1:7" ht="24.75" customHeight="1">
      <c r="A18" s="30" t="s">
        <v>18</v>
      </c>
      <c r="B18" s="30"/>
      <c r="C18" s="18" t="s">
        <v>19</v>
      </c>
      <c r="D18" s="28">
        <f>D19+D22</f>
        <v>46000000.000000007</v>
      </c>
    </row>
    <row r="19" spans="1:7" ht="24.75" customHeight="1">
      <c r="A19" s="30" t="s">
        <v>20</v>
      </c>
      <c r="B19" s="30"/>
      <c r="C19" s="18" t="s">
        <v>21</v>
      </c>
      <c r="D19" s="16">
        <f>D20+D21</f>
        <v>92895115.870000005</v>
      </c>
    </row>
    <row r="20" spans="1:7" ht="38.25" customHeight="1">
      <c r="A20" s="30" t="s">
        <v>22</v>
      </c>
      <c r="B20" s="30"/>
      <c r="C20" s="18" t="s">
        <v>23</v>
      </c>
      <c r="D20" s="28">
        <f>22961669.65+6699300*3+3835546.22</f>
        <v>46895115.869999997</v>
      </c>
      <c r="E20" s="20"/>
    </row>
    <row r="21" spans="1:7" ht="36.75" customHeight="1">
      <c r="A21" s="30" t="s">
        <v>22</v>
      </c>
      <c r="B21" s="30"/>
      <c r="C21" s="18" t="s">
        <v>36</v>
      </c>
      <c r="D21" s="16">
        <v>46000000</v>
      </c>
    </row>
    <row r="22" spans="1:7" ht="24.75" customHeight="1">
      <c r="A22" s="30" t="s">
        <v>24</v>
      </c>
      <c r="B22" s="30"/>
      <c r="C22" s="18" t="s">
        <v>25</v>
      </c>
      <c r="D22" s="16">
        <f>D23</f>
        <v>-46895115.869999997</v>
      </c>
    </row>
    <row r="23" spans="1:7" ht="36" customHeight="1">
      <c r="A23" s="30" t="s">
        <v>26</v>
      </c>
      <c r="B23" s="30"/>
      <c r="C23" s="18" t="s">
        <v>27</v>
      </c>
      <c r="D23" s="16">
        <v>-46895115.869999997</v>
      </c>
    </row>
    <row r="24" spans="1:7" s="5" customFormat="1" ht="15.75" customHeight="1">
      <c r="A24" s="30" t="s">
        <v>28</v>
      </c>
      <c r="B24" s="30"/>
      <c r="C24" s="12" t="s">
        <v>43</v>
      </c>
      <c r="D24" s="13">
        <f>D25+D26</f>
        <v>385440735.29000092</v>
      </c>
      <c r="E24" s="21">
        <v>385440735.29000002</v>
      </c>
    </row>
    <row r="25" spans="1:7" s="5" customFormat="1" ht="24.75" customHeight="1">
      <c r="A25" s="30" t="s">
        <v>29</v>
      </c>
      <c r="B25" s="30"/>
      <c r="C25" s="17" t="s">
        <v>30</v>
      </c>
      <c r="D25" s="16">
        <f>-5140168614.48-D7-D11-D20-D21-D12</f>
        <v>-5279958846.2199993</v>
      </c>
      <c r="E25" s="7"/>
    </row>
    <row r="26" spans="1:7" s="5" customFormat="1" ht="25.5" customHeight="1">
      <c r="A26" s="30" t="s">
        <v>31</v>
      </c>
      <c r="B26" s="30"/>
      <c r="C26" s="17" t="s">
        <v>32</v>
      </c>
      <c r="D26" s="19">
        <f>5571609349.77-D8-D15-D23-D16</f>
        <v>5665399581.5100002</v>
      </c>
      <c r="E26" s="7"/>
    </row>
    <row r="27" spans="1:7" ht="46.5" customHeight="1">
      <c r="A27" s="30"/>
      <c r="B27" s="30"/>
      <c r="C27" s="14" t="s">
        <v>33</v>
      </c>
      <c r="D27" s="13">
        <f>D9+D17+D24+D6</f>
        <v>431440735.29000092</v>
      </c>
      <c r="E27" s="26">
        <v>385440735.29000002</v>
      </c>
      <c r="G27" s="6"/>
    </row>
    <row r="28" spans="1:7">
      <c r="A28" s="1"/>
      <c r="B28" s="1"/>
      <c r="C28" s="1"/>
      <c r="D28" s="4"/>
    </row>
    <row r="30" spans="1:7">
      <c r="D30" s="6"/>
    </row>
    <row r="31" spans="1:7">
      <c r="D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10:B10"/>
    <mergeCell ref="A2:D2"/>
    <mergeCell ref="A4:B4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B25"/>
    <mergeCell ref="A26:B26"/>
    <mergeCell ref="A27:B27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2020-02-12T14:23:03Z</dcterms:modified>
</cp:coreProperties>
</file>